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P22"/>
  <c r="D22"/>
  <c r="R32"/>
  <c r="N32"/>
  <c r="E32"/>
  <c r="O32"/>
  <c r="F32"/>
  <c r="D32"/>
  <c r="P32"/>
  <c r="G39"/>
  <c r="N17"/>
  <c r="E17"/>
  <c r="O17"/>
  <c r="F17"/>
  <c r="P17"/>
  <c r="D17"/>
  <c r="N27"/>
  <c r="E27"/>
  <c r="H27"/>
  <c r="O27"/>
  <c r="F27"/>
  <c r="P27"/>
  <c r="D27"/>
  <c r="N37"/>
  <c r="E37"/>
  <c r="O37"/>
  <c r="F37"/>
  <c r="P37"/>
  <c r="D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Q39"/>
  <c r="I26" l="1"/>
  <c r="S26" s="1"/>
  <c r="H22"/>
  <c r="I21" s="1"/>
  <c r="S21" s="1"/>
  <c r="R12"/>
  <c r="R39" s="1"/>
  <c r="N12"/>
  <c r="N39" s="1"/>
  <c r="E12"/>
  <c r="E39" s="1"/>
  <c r="O12"/>
  <c r="O39" s="1"/>
  <c r="F12"/>
  <c r="F39" s="1"/>
  <c r="P12"/>
  <c r="P39" s="1"/>
  <c r="H12"/>
  <c r="D12"/>
  <c r="D39" s="1"/>
  <c r="H37"/>
  <c r="I36" s="1"/>
  <c r="S36" s="1"/>
  <c r="H17"/>
  <c r="I16" s="1"/>
  <c r="S1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<sst xmlns="http://schemas.openxmlformats.org/spreadsheetml/2006/main" count="117" uniqueCount="71">
  <si>
    <t>Česká kuželkářská
asociace</t>
  </si>
  <si>
    <t>Zápis o utkání</t>
  </si>
  <si>
    <t xml:space="preserve">Kuželna:  </t>
  </si>
  <si>
    <t>TJ Sokol Vracov</t>
  </si>
  <si>
    <t>Datum:  </t>
  </si>
  <si>
    <t>18.9.2021</t>
  </si>
  <si>
    <t>Domácí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</si>
  <si>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</si>
  <si>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</si>
  <si>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</si>
  <si>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</si>
  <si>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</si>
  <si>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</si>
  <si>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</si>
  <si>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</si>
  <si>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</si>
  <si>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</si>
  <si>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</si>
  <si>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</si>
  <si>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</si>
  <si>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</si>
  <si>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Šimek</t>
  </si>
  <si>
    <t>Pavel</t>
  </si>
  <si>
    <t>Michal</t>
  </si>
  <si>
    <t>Válka</t>
  </si>
  <si>
    <t>Petr</t>
  </si>
  <si>
    <t>Tomáš</t>
  </si>
  <si>
    <t>Kordula</t>
  </si>
  <si>
    <t>Plšek</t>
  </si>
  <si>
    <t>David</t>
  </si>
  <si>
    <t>Gaspar</t>
  </si>
  <si>
    <t>Máca</t>
  </si>
  <si>
    <t>Radim</t>
  </si>
  <si>
    <t>Dolák</t>
  </si>
  <si>
    <t>Filip</t>
  </si>
  <si>
    <t>Martin</t>
  </si>
  <si>
    <t>Sasín</t>
  </si>
  <si>
    <t>Meluzín</t>
  </si>
  <si>
    <t>Celkový výkon družstva  </t>
  </si>
  <si>
    <t>Vedoucí družstva         Jméno:</t>
  </si>
  <si>
    <t>Pavel Polanský</t>
  </si>
  <si>
    <t>Bodový zisk</t>
  </si>
  <si>
    <t>Jaromír Šula</t>
  </si>
  <si>
    <t>Podpis:</t>
  </si>
  <si>
    <t>Rozhodčí</t>
  </si>
  <si>
    <t>Jméno:</t>
  </si>
  <si>
    <t>Tužil Jan, Daněček Jiří</t>
  </si>
  <si>
    <t>Číslo průkazu:</t>
  </si>
  <si>
    <t>II/0458, II/0425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</si>
  <si>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</si>
  <si>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</si>
  <si>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</si>
  <si>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</si>
  <si>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</si>
  <si>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</si>
  <si>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</si>
  <si>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</si>
  <si>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</si>
  <si>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</si>
  <si>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</si>
  <si>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</si>
  <si>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</si>
  <si>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</si>
  <si>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</si>
  <si>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Šula Jaromír</t>
  </si>
  <si>
    <t>Meluzín Radim</t>
  </si>
  <si>
    <t>Napomínání hráčů za nesportovní chování či vyloučení ze startu:</t>
  </si>
  <si>
    <t>Různé:</t>
  </si>
  <si>
    <t>Radim Máca 16500 - start náhradníka</t>
  </si>
  <si>
    <t xml:space="preserve">Datum a podpis rozhodčího:  </t>
  </si>
  <si>
    <t>18.9.2021 Tužil Jan, Daněček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</si>
</sst>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2" workbookViewId="0">
      <selection activeCell="A32" sqref="A32:B3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51</v>
      </c>
      <c r="F8" s="12">
        <v>1</v>
      </c>
      <c r="G8" s="13">
        <f>IF(AND(ISBLANK(D8),ISBLANK(E8)),"",D8+E8)</f>
        <v>150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63</v>
      </c>
      <c r="P8" s="12">
        <v>0</v>
      </c>
      <c r="Q8" s="13">
        <f>IF(AND(ISBLANK(N8),ISBLANK(O8)),"",N8+O8)</f>
        <v>166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49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53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110</v>
      </c>
      <c r="E10" s="18">
        <v>40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42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50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52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190</v>
      </c>
      <c r="F12" s="28">
        <f>IF(ISNUMBER($G12),SUM(F8:F11),"")</f>
        <v>3</v>
      </c>
      <c r="G12" s="29">
        <f>IF(SUM($G8:$G11)+SUM($Q8:$Q11)&gt;0,SUM(G8:G11),"")</f>
        <v>577</v>
      </c>
      <c r="H12" s="27">
        <f>IF(ISNUMBER($G12),SUM(H8:H11),"")</f>
        <v>1</v>
      </c>
      <c r="I12" s="99"/>
      <c r="K12" s="96">
        <v>14464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210</v>
      </c>
      <c r="P12" s="28">
        <f>IF(ISNUMBER($G12),SUM(P8:P11),"")</f>
        <v>1</v>
      </c>
      <c r="Q12" s="29">
        <f>IF(SUM($G8:$G11)+SUM($Q8:$Q11)&gt;0,SUM(Q8:Q11),"")</f>
        <v>592</v>
      </c>
      <c r="R12" s="27">
        <f>IF(ISNUMBER($G12),SUM(R8:R11),"")</f>
        <v>3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89</v>
      </c>
      <c r="E13" s="12">
        <v>45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89</v>
      </c>
      <c r="O13" s="12">
        <v>44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36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39</v>
      </c>
      <c r="P14" s="18">
        <v>1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83</v>
      </c>
      <c r="E15" s="18">
        <v>36</v>
      </c>
      <c r="F15" s="18">
        <v>1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110</v>
      </c>
      <c r="O15" s="18">
        <v>32</v>
      </c>
      <c r="P15" s="18">
        <v>3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34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51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353</v>
      </c>
      <c r="E17" s="28">
        <f>IF(ISNUMBER($G17),SUM(E13:E16),"")</f>
        <v>151</v>
      </c>
      <c r="F17" s="28">
        <f>IF(ISNUMBER($G17),SUM(F13:F16),"")</f>
        <v>4</v>
      </c>
      <c r="G17" s="29">
        <f>IF(SUM($G13:$G16)+SUM($Q13:$Q16)&gt;0,SUM(G13:G16),"")</f>
        <v>504</v>
      </c>
      <c r="H17" s="27">
        <f>IF(ISNUMBER($G17),SUM(H13:H16),"")</f>
        <v>1</v>
      </c>
      <c r="I17" s="99"/>
      <c r="K17" s="96">
        <v>15816</v>
      </c>
      <c r="L17" s="97"/>
      <c r="M17" s="26" t="s">
        <v>17</v>
      </c>
      <c r="N17" s="27">
        <f>IF(ISNUMBER($G17),SUM(N13:N16),"")</f>
        <v>409</v>
      </c>
      <c r="O17" s="28">
        <f>IF(ISNUMBER($G17),SUM(O13:O16),"")</f>
        <v>166</v>
      </c>
      <c r="P17" s="28">
        <f>IF(ISNUMBER($G17),SUM(P13:P16),"")</f>
        <v>5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105</v>
      </c>
      <c r="E18" s="12">
        <v>27</v>
      </c>
      <c r="F18" s="12">
        <v>5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95</v>
      </c>
      <c r="O18" s="12">
        <v>41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35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60</v>
      </c>
      <c r="P19" s="18">
        <v>1</v>
      </c>
      <c r="Q19" s="19">
        <f>IF(AND(ISBLANK(N19),ISBLANK(O19)),"",N19+O19)</f>
        <v>160</v>
      </c>
      <c r="R19" s="20">
        <f>IF(ISNUMBER($H19),1-$H19,"")</f>
        <v>1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85</v>
      </c>
      <c r="E20" s="18">
        <v>25</v>
      </c>
      <c r="F20" s="18">
        <v>6</v>
      </c>
      <c r="G20" s="19">
        <f>IF(AND(ISBLANK(D20),ISBLANK(E20)),"",D20+E20)</f>
        <v>110</v>
      </c>
      <c r="H20" s="20">
        <f>IF(OR(ISNUMBER($G20),ISNUMBER($Q20)),(SIGN(N($G20)-N($Q20))+1)/2,"")</f>
        <v>0</v>
      </c>
      <c r="I20" s="15"/>
      <c r="K20" s="92" t="s">
        <v>29</v>
      </c>
      <c r="L20" s="93"/>
      <c r="M20" s="16">
        <v>3</v>
      </c>
      <c r="N20" s="17">
        <v>95</v>
      </c>
      <c r="O20" s="18">
        <v>44</v>
      </c>
      <c r="P20" s="18">
        <v>1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32</v>
      </c>
      <c r="F21" s="23">
        <v>3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54</v>
      </c>
      <c r="P21" s="23">
        <v>3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119</v>
      </c>
      <c r="F22" s="28">
        <f>IF(ISNUMBER($G22),SUM(F18:F21),"")</f>
        <v>17</v>
      </c>
      <c r="G22" s="29">
        <f>IF(SUM($G18:$G21)+SUM($Q18:$Q21)&gt;0,SUM(G18:G21),"")</f>
        <v>491</v>
      </c>
      <c r="H22" s="27">
        <f>IF(ISNUMBER($G22),SUM(H18:H21),"")</f>
        <v>0</v>
      </c>
      <c r="I22" s="99"/>
      <c r="K22" s="96">
        <v>14720</v>
      </c>
      <c r="L22" s="97"/>
      <c r="M22" s="26" t="s">
        <v>17</v>
      </c>
      <c r="N22" s="27">
        <f>IF(ISNUMBER($G22),SUM(N18:N21),"")</f>
        <v>380</v>
      </c>
      <c r="O22" s="28">
        <f>IF(ISNUMBER($G22),SUM(O18:O21),"")</f>
        <v>199</v>
      </c>
      <c r="P22" s="28">
        <f>IF(ISNUMBER($G22),SUM(P18:P21),"")</f>
        <v>5</v>
      </c>
      <c r="Q22" s="29">
        <f>IF(SUM($G18:$G21)+SUM($Q18:$Q21)&gt;0,SUM(Q18:Q21),"")</f>
        <v>579</v>
      </c>
      <c r="R22" s="27">
        <f>IF(ISNUMBER($G22),SUM(R18:R21),"")</f>
        <v>4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91</v>
      </c>
      <c r="E23" s="12">
        <v>36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97</v>
      </c>
      <c r="O23" s="12">
        <v>34</v>
      </c>
      <c r="P23" s="12">
        <v>3</v>
      </c>
      <c r="Q23" s="13">
        <f>IF(AND(ISBLANK(N23),ISBLANK(O23)),"",N23+O23)</f>
        <v>131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72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27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98</v>
      </c>
      <c r="E25" s="18">
        <v>61</v>
      </c>
      <c r="F25" s="18">
        <v>1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86</v>
      </c>
      <c r="O25" s="18">
        <v>36</v>
      </c>
      <c r="P25" s="18">
        <v>2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27</v>
      </c>
      <c r="F26" s="23">
        <v>6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27</v>
      </c>
      <c r="P26" s="23">
        <v>5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22996</v>
      </c>
      <c r="B27" s="97"/>
      <c r="C27" s="26" t="s">
        <v>17</v>
      </c>
      <c r="D27" s="27">
        <f>IF(ISNUMBER($G27),SUM(D23:D26),"")</f>
        <v>372</v>
      </c>
      <c r="E27" s="28">
        <f>IF(ISNUMBER($G27),SUM(E23:E26),"")</f>
        <v>196</v>
      </c>
      <c r="F27" s="28">
        <f>IF(ISNUMBER($G27),SUM(F23:F26),"")</f>
        <v>7</v>
      </c>
      <c r="G27" s="29">
        <f>IF(SUM($G23:$G26)+SUM($Q23:$Q26)&gt;0,SUM(G23:G26),"")</f>
        <v>568</v>
      </c>
      <c r="H27" s="27">
        <f>IF(ISNUMBER($G27),SUM(H23:H26),"")</f>
        <v>2</v>
      </c>
      <c r="I27" s="99"/>
      <c r="K27" s="96">
        <v>16500</v>
      </c>
      <c r="L27" s="97"/>
      <c r="M27" s="26" t="s">
        <v>17</v>
      </c>
      <c r="N27" s="27">
        <f>IF(ISNUMBER($G27),SUM(N23:N26),"")</f>
        <v>374</v>
      </c>
      <c r="O27" s="28">
        <f>IF(ISNUMBER($G27),SUM(O23:O26),"")</f>
        <v>124</v>
      </c>
      <c r="P27" s="28">
        <f>IF(ISNUMBER($G27),SUM(P23:P26),"")</f>
        <v>12</v>
      </c>
      <c r="Q27" s="29">
        <f>IF(SUM($G23:$G26)+SUM($Q23:$Q26)&gt;0,SUM(Q23:Q26),"")</f>
        <v>498</v>
      </c>
      <c r="R27" s="27">
        <f>IF(ISNUMBER($G27),SUM(R23:R26),"")</f>
        <v>2</v>
      </c>
      <c r="S27" s="99"/>
    </row>
    <row r="28" spans="1:19" ht="12.9" customHeight="1">
      <c r="A28" s="88" t="s">
        <v>27</v>
      </c>
      <c r="B28" s="89"/>
      <c r="C28" s="10">
        <v>1</v>
      </c>
      <c r="D28" s="11">
        <v>89</v>
      </c>
      <c r="E28" s="12">
        <v>36</v>
      </c>
      <c r="F28" s="12">
        <v>0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96</v>
      </c>
      <c r="O28" s="12">
        <v>42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45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53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98</v>
      </c>
      <c r="E30" s="18">
        <v>36</v>
      </c>
      <c r="F30" s="18">
        <v>3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98</v>
      </c>
      <c r="O30" s="18">
        <v>33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27</v>
      </c>
      <c r="P31" s="23">
        <v>4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20954</v>
      </c>
      <c r="B32" s="97"/>
      <c r="C32" s="26" t="s">
        <v>17</v>
      </c>
      <c r="D32" s="27">
        <f>IF(ISNUMBER($G32),SUM(D28:D31),"")</f>
        <v>368</v>
      </c>
      <c r="E32" s="28">
        <f>IF(ISNUMBER($G32),SUM(E28:E31),"")</f>
        <v>162</v>
      </c>
      <c r="F32" s="28">
        <f>IF(ISNUMBER($G32),SUM(F28:F31),"")</f>
        <v>4</v>
      </c>
      <c r="G32" s="29">
        <f>IF(SUM($G28:$G31)+SUM($Q28:$Q31)&gt;0,SUM(G28:G31),"")</f>
        <v>530</v>
      </c>
      <c r="H32" s="27">
        <f>IF(ISNUMBER($G32),SUM(H28:H31),"")</f>
        <v>2</v>
      </c>
      <c r="I32" s="99"/>
      <c r="K32" s="96">
        <v>21859</v>
      </c>
      <c r="L32" s="97"/>
      <c r="M32" s="26" t="s">
        <v>17</v>
      </c>
      <c r="N32" s="27">
        <f>IF(ISNUMBER($G32),SUM(N28:N31),"")</f>
        <v>397</v>
      </c>
      <c r="O32" s="28">
        <f>IF(ISNUMBER($G32),SUM(O28:O31),"")</f>
        <v>155</v>
      </c>
      <c r="P32" s="28">
        <f>IF(ISNUMBER($G32),SUM(P28:P31),"")</f>
        <v>7</v>
      </c>
      <c r="Q32" s="29">
        <f>IF(SUM($G28:$G31)+SUM($Q28:$Q31)&gt;0,SUM(Q28:Q31),"")</f>
        <v>552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98</v>
      </c>
      <c r="E33" s="12">
        <v>44</v>
      </c>
      <c r="F33" s="12">
        <v>3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86</v>
      </c>
      <c r="O33" s="12">
        <v>33</v>
      </c>
      <c r="P33" s="12">
        <v>2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51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24</v>
      </c>
      <c r="P34" s="18">
        <v>7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26</v>
      </c>
      <c r="B35" s="93"/>
      <c r="C35" s="16">
        <v>3</v>
      </c>
      <c r="D35" s="17">
        <v>105</v>
      </c>
      <c r="E35" s="18">
        <v>45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80</v>
      </c>
      <c r="O35" s="18">
        <v>36</v>
      </c>
      <c r="P35" s="18">
        <v>2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26</v>
      </c>
      <c r="F36" s="23">
        <v>4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50</v>
      </c>
      <c r="P36" s="23">
        <v>2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18062</v>
      </c>
      <c r="B37" s="97"/>
      <c r="C37" s="26" t="s">
        <v>17</v>
      </c>
      <c r="D37" s="27">
        <f>IF(ISNUMBER($G37),SUM(D33:D36),"")</f>
        <v>386</v>
      </c>
      <c r="E37" s="28">
        <f>IF(ISNUMBER($G37),SUM(E33:E36),"")</f>
        <v>166</v>
      </c>
      <c r="F37" s="28">
        <f>IF(ISNUMBER($G37),SUM(F33:F36),"")</f>
        <v>9</v>
      </c>
      <c r="G37" s="29">
        <f>IF(SUM($G33:$G36)+SUM($Q33:$Q36)&gt;0,SUM(G33:G36),"")</f>
        <v>552</v>
      </c>
      <c r="H37" s="27">
        <f>IF(ISNUMBER($G37),SUM(H33:H36),"")</f>
        <v>3</v>
      </c>
      <c r="I37" s="99"/>
      <c r="K37" s="96">
        <v>20840</v>
      </c>
      <c r="L37" s="97"/>
      <c r="M37" s="26" t="s">
        <v>17</v>
      </c>
      <c r="N37" s="27">
        <f>IF(ISNUMBER($G37),SUM(N33:N36),"")</f>
        <v>355</v>
      </c>
      <c r="O37" s="28">
        <f>IF(ISNUMBER($G37),SUM(O33:O36),"")</f>
        <v>143</v>
      </c>
      <c r="P37" s="28">
        <f>IF(ISNUMBER($G37),SUM(P33:P36),"")</f>
        <v>13</v>
      </c>
      <c r="Q37" s="29">
        <f>IF(SUM($G33:$G36)+SUM($Q33:$Q36)&gt;0,SUM(Q33:Q36),"")</f>
        <v>498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2238</v>
      </c>
      <c r="E39" s="34">
        <f>IF(ISNUMBER($G39),SUM(E12,E17,E22,E27,E32,E37),"")</f>
        <v>984</v>
      </c>
      <c r="F39" s="34">
        <f>IF(ISNUMBER($G39),SUM(F12,F17,F22,F27,F32,F37),"")</f>
        <v>44</v>
      </c>
      <c r="G39" s="35">
        <f>IF(SUM($G$8:$G$37)+SUM($Q$8:$Q$37)&gt;0,SUM(G12,G17,G22,G27,G32,G37),"")</f>
        <v>3222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2297</v>
      </c>
      <c r="O39" s="34">
        <f>IF(ISNUMBER($G39),SUM(O12,O17,O22,O27,O32,O37),"")</f>
        <v>997</v>
      </c>
      <c r="P39" s="34">
        <f>IF(ISNUMBER($G39),SUM(P12,P17,P22,P27,P32,P37),"")</f>
        <v>43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39</v>
      </c>
      <c r="C41" s="76" t="s">
        <v>40</v>
      </c>
      <c r="D41" s="76"/>
      <c r="E41" s="76"/>
      <c r="G41" s="85" t="s">
        <v>41</v>
      </c>
      <c r="H41" s="85"/>
      <c r="I41" s="39">
        <f>IF(ISNUMBER(I$39),SUM(I11,I16,I21,I26,I31,I36,I39),"")</f>
        <v>2</v>
      </c>
      <c r="K41" s="38"/>
      <c r="L41" s="42" t="s">
        <v>39</v>
      </c>
      <c r="M41" s="76" t="s">
        <v>42</v>
      </c>
      <c r="N41" s="76"/>
      <c r="O41" s="76"/>
      <c r="Q41" s="85" t="s">
        <v>41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43</v>
      </c>
      <c r="C42" s="77"/>
      <c r="D42" s="77"/>
      <c r="E42" s="77"/>
      <c r="G42" s="41"/>
      <c r="H42" s="41"/>
      <c r="I42" s="41"/>
      <c r="K42" s="38"/>
      <c r="L42" s="42" t="s">
        <v>43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44</v>
      </c>
      <c r="B43" s="42" t="s">
        <v>45</v>
      </c>
      <c r="C43" s="73" t="s">
        <v>46</v>
      </c>
      <c r="D43" s="73"/>
      <c r="E43" s="73"/>
      <c r="F43" s="73"/>
      <c r="G43" s="73"/>
      <c r="H43" s="73"/>
      <c r="I43" s="42"/>
      <c r="J43" s="42"/>
      <c r="K43" s="42" t="s">
        <v>47</v>
      </c>
      <c r="L43" s="73" t="s">
        <v>48</v>
      </c>
      <c r="M43" s="73"/>
      <c r="O43" s="42" t="s">
        <v>43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TJ Sokol Husovice B</v>
      </c>
    </row>
    <row r="46" spans="1:19" ht="20.100000000000001" customHeight="1">
      <c r="B46" s="2" t="s">
        <v>49</v>
      </c>
      <c r="C46" s="75" t="s">
        <v>50</v>
      </c>
      <c r="D46" s="75"/>
      <c r="I46" s="2" t="s">
        <v>51</v>
      </c>
      <c r="J46" s="75">
        <v>0</v>
      </c>
      <c r="K46" s="75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63</v>
      </c>
      <c r="K47" s="87"/>
      <c r="P47" s="2" t="s">
        <v>55</v>
      </c>
      <c r="Q47" s="86" t="s">
        <v>56</v>
      </c>
      <c r="R47" s="86"/>
      <c r="S47" s="86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59</v>
      </c>
      <c r="C55" s="46"/>
      <c r="D55" s="47"/>
      <c r="E55" s="59" t="s">
        <v>60</v>
      </c>
      <c r="F55" s="46"/>
      <c r="G55" s="46"/>
      <c r="H55" s="46"/>
      <c r="I55" s="47"/>
      <c r="J55" s="44"/>
      <c r="K55" s="54"/>
      <c r="L55" s="59" t="s">
        <v>59</v>
      </c>
      <c r="M55" s="46"/>
      <c r="N55" s="47"/>
      <c r="O55" s="59" t="s">
        <v>60</v>
      </c>
      <c r="P55" s="46"/>
      <c r="Q55" s="46"/>
      <c r="R55" s="46"/>
      <c r="S55" s="57"/>
    </row>
    <row r="56" spans="1:19" ht="21" customHeight="1">
      <c r="A56" s="53" t="s">
        <v>61</v>
      </c>
      <c r="B56" s="48" t="s">
        <v>62</v>
      </c>
      <c r="C56" s="49"/>
      <c r="D56" s="50" t="s">
        <v>63</v>
      </c>
      <c r="E56" s="48" t="s">
        <v>62</v>
      </c>
      <c r="F56" s="51"/>
      <c r="G56" s="51"/>
      <c r="H56" s="55"/>
      <c r="I56" s="50" t="s">
        <v>63</v>
      </c>
      <c r="J56" s="44"/>
      <c r="K56" s="56" t="s">
        <v>61</v>
      </c>
      <c r="L56" s="48" t="s">
        <v>62</v>
      </c>
      <c r="M56" s="49"/>
      <c r="N56" s="50" t="s">
        <v>63</v>
      </c>
      <c r="O56" s="48" t="s">
        <v>62</v>
      </c>
      <c r="P56" s="51"/>
      <c r="Q56" s="51"/>
      <c r="R56" s="55"/>
      <c r="S56" s="58" t="s">
        <v>63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64</v>
      </c>
      <c r="M57" s="72"/>
      <c r="N57" s="68">
        <v>12852</v>
      </c>
      <c r="O57" s="71" t="s">
        <v>65</v>
      </c>
      <c r="P57" s="74"/>
      <c r="Q57" s="74"/>
      <c r="R57" s="72"/>
      <c r="S57" s="70">
        <v>20840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68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2021-09-18T19:18:54Z</dcterms:modified>
</cp:coreProperties>
</file>